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 СЕССИЯ от 13.12.2022\Проекты решений\Приложения к бюджету\"/>
    </mc:Choice>
  </mc:AlternateContent>
  <bookViews>
    <workbookView xWindow="0" yWindow="0" windowWidth="28800" windowHeight="12432"/>
  </bookViews>
  <sheets>
    <sheet name="2023-2024 гг" sheetId="1" r:id="rId1"/>
  </sheets>
  <definedNames>
    <definedName name="_xlnm._FilterDatabase" localSheetId="0" hidden="1">'2023-2024 гг'!$A$11:$E$21</definedName>
    <definedName name="_xlnm.Print_Titles" localSheetId="0">'2023-2024 гг'!$18:$20</definedName>
    <definedName name="_xlnm.Print_Area" localSheetId="0">'2023-2024 гг'!$A$1:$G$41</definedName>
  </definedNames>
  <calcPr calcId="152511"/>
</workbook>
</file>

<file path=xl/calcChain.xml><?xml version="1.0" encoding="utf-8"?>
<calcChain xmlns="http://schemas.openxmlformats.org/spreadsheetml/2006/main">
  <c r="F25" i="1" l="1"/>
  <c r="G25" i="1"/>
  <c r="E25" i="1"/>
  <c r="E24" i="1" s="1"/>
  <c r="F23" i="1"/>
  <c r="F22" i="1"/>
  <c r="G22" i="1"/>
  <c r="G13" i="1"/>
  <c r="E22" i="1"/>
  <c r="E13" i="1"/>
  <c r="F38" i="1"/>
  <c r="F15" i="1"/>
  <c r="G38" i="1"/>
  <c r="G15" i="1"/>
  <c r="E38" i="1"/>
  <c r="E15" i="1"/>
  <c r="G40" i="1"/>
  <c r="G16" i="1"/>
  <c r="G36" i="1"/>
  <c r="F40" i="1"/>
  <c r="F21" i="1" s="1"/>
  <c r="E40" i="1"/>
  <c r="E16" i="1"/>
  <c r="F24" i="1"/>
  <c r="F16" i="1"/>
  <c r="F36" i="1"/>
  <c r="E36" i="1"/>
  <c r="G24" i="1"/>
  <c r="G14" i="1"/>
  <c r="G12" i="1"/>
  <c r="F13" i="1"/>
  <c r="F14" i="1"/>
  <c r="F12" i="1"/>
  <c r="G21" i="1"/>
  <c r="E21" i="1" l="1"/>
  <c r="E14" i="1"/>
  <c r="E12" i="1" s="1"/>
</calcChain>
</file>

<file path=xl/sharedStrings.xml><?xml version="1.0" encoding="utf-8"?>
<sst xmlns="http://schemas.openxmlformats.org/spreadsheetml/2006/main" count="87" uniqueCount="72">
  <si>
    <t>Наименование объекта</t>
  </si>
  <si>
    <t>№ п/п</t>
  </si>
  <si>
    <t>КАПИТАЛЬНЫЕ ВЛОЖЕНИЯ - ВСЕГО</t>
  </si>
  <si>
    <t>Жилищно-коммунальное хозяйство</t>
  </si>
  <si>
    <t>Годы строительства (реконструкции, разработка ПСД)</t>
  </si>
  <si>
    <t>Мощность (м²)</t>
  </si>
  <si>
    <t>Направления расходования средств</t>
  </si>
  <si>
    <t>3</t>
  </si>
  <si>
    <t>4</t>
  </si>
  <si>
    <t>к решению Норильского городского</t>
  </si>
  <si>
    <t>Совета депутатов</t>
  </si>
  <si>
    <t>благоустройство</t>
  </si>
  <si>
    <t>Строительство колумбарных стенок на территории городского кладбища</t>
  </si>
  <si>
    <t>96 ячеек/1 стенка</t>
  </si>
  <si>
    <t>тыс. руб.</t>
  </si>
  <si>
    <t>1.1.</t>
  </si>
  <si>
    <t>Культура</t>
  </si>
  <si>
    <t>Реконструкция нежилого отдельно стоящего здания, г. Норильск, Центральный район, ул. Ленинградская, д. 7 А</t>
  </si>
  <si>
    <t>1.2.</t>
  </si>
  <si>
    <t>Строительство жилого дома, расположенного по адресу: г. Норильск, Центральный район,  ул. Лауреатов, д. 58</t>
  </si>
  <si>
    <t>Строительство жилого дома, расположенного по адресу: г. Норильск, Центральный район, район ул. Лауреатов, д. 56</t>
  </si>
  <si>
    <t>Строительство жилого дома, расположенного по адресу: г. Норильск, район Талнах, ул. Спортивная, д. 4</t>
  </si>
  <si>
    <t>Строительство жилого дома, расположенного по адресу: г. Норильск, район Талнах, ул. Спортивная, д. 6</t>
  </si>
  <si>
    <t>1.3.</t>
  </si>
  <si>
    <t>1.1.1</t>
  </si>
  <si>
    <t>1.1</t>
  </si>
  <si>
    <t>1.2</t>
  </si>
  <si>
    <t>1.3</t>
  </si>
  <si>
    <t>1.2.1</t>
  </si>
  <si>
    <t>2011-2024 - строительство</t>
  </si>
  <si>
    <t>жилищное хозяйство</t>
  </si>
  <si>
    <t>Строительство жилого дома, расположенного по адресу: г. Норильск, район Талнах, ул. Пионерская, д. 8</t>
  </si>
  <si>
    <t>Образование</t>
  </si>
  <si>
    <t>2022-2024 - реконструкция</t>
  </si>
  <si>
    <t>3764,7 м2</t>
  </si>
  <si>
    <t>Сумма
на 2024 год</t>
  </si>
  <si>
    <t>Перечень объектов капитального строительства на 2024-2025 годы</t>
  </si>
  <si>
    <t>1.3.1</t>
  </si>
  <si>
    <t>Здание МБУ ДО "ЦВР", г. Норильск, район Талнах, ул. М. Кравца, д. 16</t>
  </si>
  <si>
    <t>2024 - реконструкция здания для размещения центра внешкольной работы Управления образования.</t>
  </si>
  <si>
    <t>Сумма
на 2025 год</t>
  </si>
  <si>
    <t>2023-2024 - строительство.</t>
  </si>
  <si>
    <t>2024-2025 - строительство.</t>
  </si>
  <si>
    <t>5</t>
  </si>
  <si>
    <t>Приложение № 17</t>
  </si>
  <si>
    <t>Дорожное хозяйство (дорожные фонды)</t>
  </si>
  <si>
    <t>1.4</t>
  </si>
  <si>
    <t>1/0,092 объект / км</t>
  </si>
  <si>
    <t>1.2.2</t>
  </si>
  <si>
    <t>1.4.</t>
  </si>
  <si>
    <t>1.4.1</t>
  </si>
  <si>
    <t xml:space="preserve">2023-2024 - реконструкция, проектные работы, строительный контроль  </t>
  </si>
  <si>
    <t>Реконструкция Юго-западной объездной дороги г. Норильска (автодорожного моста на км 7+495)</t>
  </si>
  <si>
    <t>1.2.3</t>
  </si>
  <si>
    <t>1.2.4</t>
  </si>
  <si>
    <t>1.2.5</t>
  </si>
  <si>
    <t>1.2.6</t>
  </si>
  <si>
    <t>Перечень объектов капитального строительства муниципальной собственности 
муниципального образования город Норильск на плановый период 2024 и 2025 годов</t>
  </si>
  <si>
    <t>Предварительная проектно-сметная стоимость</t>
  </si>
  <si>
    <t>1.2.7</t>
  </si>
  <si>
    <t>Строительство многоэтажного жилого дома, расположенного по адресу: г. Норильск, Центральный район, ж/о Оганер, дом №1</t>
  </si>
  <si>
    <t>Строительство многоэтажного жилого дома, расположенного по адресу: г. Норильск, Центральный район, ж/о Оганер, дом №2</t>
  </si>
  <si>
    <t xml:space="preserve">2025-2028 - реконструкция, проектные работы, строительный контроль  </t>
  </si>
  <si>
    <t>1.2.8</t>
  </si>
  <si>
    <t>1.2.9</t>
  </si>
  <si>
    <t>1.2.10</t>
  </si>
  <si>
    <t>1.2.11</t>
  </si>
  <si>
    <t>Строительство жилого дома, расположенного по адресу: г. Норильск, район Талнах, ул. Бауманская, д. 31</t>
  </si>
  <si>
    <t>2023-2025 - строительство.</t>
  </si>
  <si>
    <t>Строительство жилого дома, расположенного по адресу: г. Норильск, район Талнах, ул. Диксона, д. 2</t>
  </si>
  <si>
    <t>Строительство жилого дома, расположенного по адресу: г. Норильск, Центральный район, ул. Нансена, д. 6</t>
  </si>
  <si>
    <t xml:space="preserve">  от "13" декабря 2022 № 3/6-64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</si>
</sst>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_р_._-;\-* #,##0.0_р_._-;_-* &quot;-&quot;?_р_._-;_-@_-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</cellStyleXfs>
  <cellXfs count="49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4" fontId="9" fillId="0" borderId="2" xfId="0" applyNumberFormat="1" applyFont="1" applyFill="1" applyBorder="1" applyAlignment="1" applyProtection="1">
      <alignment horizontal="right" vertical="center" wrapText="1"/>
    </xf>
    <xf numFmtId="0" fontId="9" fillId="0" borderId="0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center" wrapText="1"/>
    </xf>
    <xf numFmtId="43" fontId="9" fillId="0" borderId="1" xfId="3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</cellXfs>
  <cellStyles count="4">
    <cellStyle name="Денежный 2" xfId="1"/>
    <cellStyle name="Обычный" xfId="0" builtinId="0"/>
    <cellStyle name="Обычный 2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view="pageBreakPreview" zoomScale="60" zoomScaleNormal="60" zoomScalePageLayoutView="75" workbookViewId="0">
      <selection activeCell="G5" sqref="G5"/>
    </sheetView>
  </sheetViews>
  <sheetFormatPr defaultColWidth="9.109375" defaultRowHeight="15.6" x14ac:dyDescent="0.25"/>
  <cols>
    <col min="1" max="1" width="7.109375" style="20" customWidth="1"/>
    <col min="2" max="2" width="56.6640625" style="10" customWidth="1"/>
    <col min="3" max="3" width="36.44140625" style="10" customWidth="1"/>
    <col min="4" max="4" width="13.5546875" style="10" customWidth="1"/>
    <col min="5" max="5" width="19.88671875" style="14" customWidth="1"/>
    <col min="6" max="6" width="16" style="10" customWidth="1"/>
    <col min="7" max="7" width="17.33203125" style="10" customWidth="1"/>
    <col min="8" max="16384" width="9.109375" style="10"/>
  </cols>
  <sheetData>
    <row r="1" spans="1:7" x14ac:dyDescent="0.25">
      <c r="F1" s="25"/>
      <c r="G1" s="25" t="s">
        <v>44</v>
      </c>
    </row>
    <row r="2" spans="1:7" x14ac:dyDescent="0.25">
      <c r="F2" s="25"/>
      <c r="G2" s="25" t="s">
        <v>9</v>
      </c>
    </row>
    <row r="3" spans="1:7" x14ac:dyDescent="0.25">
      <c r="F3" s="25"/>
      <c r="G3" s="25" t="s">
        <v>10</v>
      </c>
    </row>
    <row r="4" spans="1:7" x14ac:dyDescent="0.25">
      <c r="F4" s="22"/>
      <c r="G4" s="22" t="s">
        <v>71</v>
      </c>
    </row>
    <row r="5" spans="1:7" ht="16.5" customHeight="1" x14ac:dyDescent="0.25"/>
    <row r="6" spans="1:7" x14ac:dyDescent="0.25">
      <c r="A6" s="3"/>
      <c r="B6" s="4"/>
      <c r="C6" s="4"/>
      <c r="D6" s="4"/>
      <c r="E6" s="15"/>
    </row>
    <row r="7" spans="1:7" ht="40.5" customHeight="1" x14ac:dyDescent="0.25">
      <c r="A7" s="34" t="s">
        <v>57</v>
      </c>
      <c r="B7" s="34"/>
      <c r="C7" s="34"/>
      <c r="D7" s="34"/>
      <c r="E7" s="34"/>
      <c r="F7" s="34"/>
      <c r="G7" s="34"/>
    </row>
    <row r="8" spans="1:7" x14ac:dyDescent="0.25">
      <c r="A8" s="21"/>
      <c r="B8" s="12"/>
      <c r="C8" s="12"/>
      <c r="D8" s="12"/>
      <c r="E8" s="12"/>
      <c r="F8" s="11"/>
      <c r="G8" s="11" t="s">
        <v>14</v>
      </c>
    </row>
    <row r="9" spans="1:7" ht="28.5" customHeight="1" x14ac:dyDescent="0.25">
      <c r="A9" s="42" t="s">
        <v>1</v>
      </c>
      <c r="B9" s="38" t="s">
        <v>6</v>
      </c>
      <c r="C9" s="38"/>
      <c r="D9" s="38"/>
      <c r="E9" s="38" t="s">
        <v>58</v>
      </c>
      <c r="F9" s="43" t="s">
        <v>35</v>
      </c>
      <c r="G9" s="43" t="s">
        <v>40</v>
      </c>
    </row>
    <row r="10" spans="1:7" ht="48" customHeight="1" x14ac:dyDescent="0.25">
      <c r="A10" s="42"/>
      <c r="B10" s="38"/>
      <c r="C10" s="38"/>
      <c r="D10" s="38"/>
      <c r="E10" s="38"/>
      <c r="F10" s="43"/>
      <c r="G10" s="43"/>
    </row>
    <row r="11" spans="1:7" s="23" customFormat="1" ht="12" customHeight="1" x14ac:dyDescent="0.25">
      <c r="A11" s="5">
        <v>1</v>
      </c>
      <c r="B11" s="40">
        <v>2</v>
      </c>
      <c r="C11" s="41"/>
      <c r="D11" s="41"/>
      <c r="E11" s="13" t="s">
        <v>7</v>
      </c>
      <c r="F11" s="13" t="s">
        <v>8</v>
      </c>
      <c r="G11" s="13" t="s">
        <v>43</v>
      </c>
    </row>
    <row r="12" spans="1:7" ht="20.100000000000001" customHeight="1" x14ac:dyDescent="0.25">
      <c r="A12" s="1"/>
      <c r="B12" s="38" t="s">
        <v>2</v>
      </c>
      <c r="C12" s="38"/>
      <c r="D12" s="38"/>
      <c r="E12" s="16">
        <f>+E14+E15+E16+E13</f>
        <v>2865684.2</v>
      </c>
      <c r="F12" s="16">
        <f>+F14+F15+F16+F13</f>
        <v>1610981.0999999999</v>
      </c>
      <c r="G12" s="16">
        <f>+G14+G15+G16+G13</f>
        <v>1181263.2000000002</v>
      </c>
    </row>
    <row r="13" spans="1:7" x14ac:dyDescent="0.25">
      <c r="A13" s="2" t="s">
        <v>25</v>
      </c>
      <c r="B13" s="46" t="s">
        <v>45</v>
      </c>
      <c r="C13" s="47"/>
      <c r="D13" s="48"/>
      <c r="E13" s="16">
        <f>E22</f>
        <v>0</v>
      </c>
      <c r="F13" s="16">
        <f>F22</f>
        <v>74000</v>
      </c>
      <c r="G13" s="16">
        <f>G22</f>
        <v>0</v>
      </c>
    </row>
    <row r="14" spans="1:7" x14ac:dyDescent="0.25">
      <c r="A14" s="2" t="s">
        <v>26</v>
      </c>
      <c r="B14" s="45" t="s">
        <v>3</v>
      </c>
      <c r="C14" s="45"/>
      <c r="D14" s="45"/>
      <c r="E14" s="16">
        <f>E24</f>
        <v>2348871</v>
      </c>
      <c r="F14" s="16">
        <f>F24</f>
        <v>1183137.9999999998</v>
      </c>
      <c r="G14" s="16">
        <f>G24</f>
        <v>1181263.2000000002</v>
      </c>
    </row>
    <row r="15" spans="1:7" x14ac:dyDescent="0.25">
      <c r="A15" s="2" t="s">
        <v>27</v>
      </c>
      <c r="B15" s="37" t="s">
        <v>32</v>
      </c>
      <c r="C15" s="37"/>
      <c r="D15" s="37"/>
      <c r="E15" s="16">
        <f>E38</f>
        <v>0</v>
      </c>
      <c r="F15" s="16">
        <f>F38</f>
        <v>13431.8</v>
      </c>
      <c r="G15" s="16">
        <f>G38</f>
        <v>0</v>
      </c>
    </row>
    <row r="16" spans="1:7" x14ac:dyDescent="0.25">
      <c r="A16" s="2" t="s">
        <v>46</v>
      </c>
      <c r="B16" s="37" t="s">
        <v>16</v>
      </c>
      <c r="C16" s="37"/>
      <c r="D16" s="37"/>
      <c r="E16" s="16">
        <f>E40</f>
        <v>516813.2</v>
      </c>
      <c r="F16" s="16">
        <f>F40</f>
        <v>340411.3</v>
      </c>
      <c r="G16" s="16">
        <f>G40</f>
        <v>0</v>
      </c>
    </row>
    <row r="17" spans="1:7" ht="36.75" customHeight="1" x14ac:dyDescent="0.25">
      <c r="A17" s="33" t="s">
        <v>36</v>
      </c>
      <c r="B17" s="33"/>
      <c r="C17" s="33"/>
      <c r="D17" s="33"/>
      <c r="E17" s="33"/>
      <c r="F17" s="33"/>
      <c r="G17" s="33"/>
    </row>
    <row r="18" spans="1:7" ht="15" customHeight="1" x14ac:dyDescent="0.25">
      <c r="A18" s="42" t="s">
        <v>1</v>
      </c>
      <c r="B18" s="39" t="s">
        <v>0</v>
      </c>
      <c r="C18" s="39" t="s">
        <v>4</v>
      </c>
      <c r="D18" s="39" t="s">
        <v>5</v>
      </c>
      <c r="E18" s="38" t="s">
        <v>58</v>
      </c>
      <c r="F18" s="43" t="s">
        <v>35</v>
      </c>
      <c r="G18" s="43" t="s">
        <v>40</v>
      </c>
    </row>
    <row r="19" spans="1:7" ht="55.5" customHeight="1" x14ac:dyDescent="0.25">
      <c r="A19" s="42"/>
      <c r="B19" s="39"/>
      <c r="C19" s="39"/>
      <c r="D19" s="39"/>
      <c r="E19" s="38"/>
      <c r="F19" s="43"/>
      <c r="G19" s="43"/>
    </row>
    <row r="20" spans="1:7" s="23" customFormat="1" ht="11.25" customHeight="1" x14ac:dyDescent="0.25">
      <c r="A20" s="5">
        <v>1</v>
      </c>
      <c r="B20" s="6">
        <v>2</v>
      </c>
      <c r="C20" s="6">
        <v>3</v>
      </c>
      <c r="D20" s="6">
        <v>4</v>
      </c>
      <c r="E20" s="6">
        <v>5</v>
      </c>
      <c r="F20" s="6">
        <v>6</v>
      </c>
      <c r="G20" s="6">
        <v>7</v>
      </c>
    </row>
    <row r="21" spans="1:7" x14ac:dyDescent="0.25">
      <c r="A21" s="1"/>
      <c r="B21" s="39" t="s">
        <v>2</v>
      </c>
      <c r="C21" s="39"/>
      <c r="D21" s="39"/>
      <c r="E21" s="17">
        <f>E24+E40+E38+E22</f>
        <v>2865684.2</v>
      </c>
      <c r="F21" s="17">
        <f>F24+F40+F38+F22</f>
        <v>1610981.0999999999</v>
      </c>
      <c r="G21" s="17">
        <f>G24+G40+G38+G22</f>
        <v>1181263.2000000002</v>
      </c>
    </row>
    <row r="22" spans="1:7" x14ac:dyDescent="0.25">
      <c r="A22" s="27" t="s">
        <v>15</v>
      </c>
      <c r="B22" s="44" t="s">
        <v>45</v>
      </c>
      <c r="C22" s="44"/>
      <c r="D22" s="44"/>
      <c r="E22" s="28">
        <f>E23</f>
        <v>0</v>
      </c>
      <c r="F22" s="28">
        <f>F23</f>
        <v>74000</v>
      </c>
      <c r="G22" s="28">
        <f>G23</f>
        <v>0</v>
      </c>
    </row>
    <row r="23" spans="1:7" ht="27.6" x14ac:dyDescent="0.25">
      <c r="A23" s="1" t="s">
        <v>24</v>
      </c>
      <c r="B23" s="29" t="s">
        <v>52</v>
      </c>
      <c r="C23" s="9" t="s">
        <v>51</v>
      </c>
      <c r="D23" s="30" t="s">
        <v>47</v>
      </c>
      <c r="E23" s="31">
        <v>0</v>
      </c>
      <c r="F23" s="7">
        <f>74000</f>
        <v>74000</v>
      </c>
      <c r="G23" s="17">
        <v>0</v>
      </c>
    </row>
    <row r="24" spans="1:7" ht="21.75" customHeight="1" x14ac:dyDescent="0.25">
      <c r="A24" s="2" t="s">
        <v>18</v>
      </c>
      <c r="B24" s="32" t="s">
        <v>3</v>
      </c>
      <c r="C24" s="32"/>
      <c r="D24" s="32"/>
      <c r="E24" s="17">
        <f>E25+E36</f>
        <v>2348871</v>
      </c>
      <c r="F24" s="17">
        <f>F25+F36</f>
        <v>1183137.9999999998</v>
      </c>
      <c r="G24" s="17">
        <f>G25+G36</f>
        <v>1181263.2000000002</v>
      </c>
    </row>
    <row r="25" spans="1:7" ht="20.25" customHeight="1" x14ac:dyDescent="0.25">
      <c r="A25" s="1"/>
      <c r="B25" s="35" t="s">
        <v>30</v>
      </c>
      <c r="C25" s="36"/>
      <c r="D25" s="36"/>
      <c r="E25" s="17">
        <f>SUM(E26:E35)</f>
        <v>2348871</v>
      </c>
      <c r="F25" s="17">
        <f>SUM(F26:F35)</f>
        <v>1178137.9999999998</v>
      </c>
      <c r="G25" s="17">
        <f>SUM(G26:G35)</f>
        <v>1181263.2000000002</v>
      </c>
    </row>
    <row r="26" spans="1:7" ht="27.6" x14ac:dyDescent="0.25">
      <c r="A26" s="1" t="s">
        <v>28</v>
      </c>
      <c r="B26" s="8" t="s">
        <v>19</v>
      </c>
      <c r="C26" s="9" t="s">
        <v>41</v>
      </c>
      <c r="D26" s="9"/>
      <c r="E26" s="18">
        <v>586673.69999999995</v>
      </c>
      <c r="F26" s="24">
        <v>230998.7</v>
      </c>
      <c r="G26" s="24">
        <v>0</v>
      </c>
    </row>
    <row r="27" spans="1:7" ht="27.6" x14ac:dyDescent="0.25">
      <c r="A27" s="1" t="s">
        <v>48</v>
      </c>
      <c r="B27" s="8" t="s">
        <v>20</v>
      </c>
      <c r="C27" s="9" t="s">
        <v>41</v>
      </c>
      <c r="D27" s="9"/>
      <c r="E27" s="18">
        <v>586673.80000000005</v>
      </c>
      <c r="F27" s="24">
        <v>230998.7</v>
      </c>
      <c r="G27" s="24">
        <v>0</v>
      </c>
    </row>
    <row r="28" spans="1:7" ht="27.6" x14ac:dyDescent="0.25">
      <c r="A28" s="1" t="s">
        <v>53</v>
      </c>
      <c r="B28" s="8" t="s">
        <v>31</v>
      </c>
      <c r="C28" s="9" t="s">
        <v>42</v>
      </c>
      <c r="D28" s="9"/>
      <c r="E28" s="18"/>
      <c r="F28" s="7">
        <v>63329.9</v>
      </c>
      <c r="G28" s="7">
        <v>282598.40000000002</v>
      </c>
    </row>
    <row r="29" spans="1:7" ht="27.6" x14ac:dyDescent="0.25">
      <c r="A29" s="1" t="s">
        <v>54</v>
      </c>
      <c r="B29" s="8" t="s">
        <v>21</v>
      </c>
      <c r="C29" s="9" t="s">
        <v>41</v>
      </c>
      <c r="D29" s="9"/>
      <c r="E29" s="18">
        <v>588849.80000000005</v>
      </c>
      <c r="F29" s="7">
        <v>231822.3</v>
      </c>
      <c r="G29" s="7">
        <v>0</v>
      </c>
    </row>
    <row r="30" spans="1:7" ht="27.6" x14ac:dyDescent="0.25">
      <c r="A30" s="1" t="s">
        <v>55</v>
      </c>
      <c r="B30" s="8" t="s">
        <v>22</v>
      </c>
      <c r="C30" s="9" t="s">
        <v>41</v>
      </c>
      <c r="D30" s="9"/>
      <c r="E30" s="18">
        <v>586673.69999999995</v>
      </c>
      <c r="F30" s="7">
        <v>230998.7</v>
      </c>
      <c r="G30" s="7">
        <v>0</v>
      </c>
    </row>
    <row r="31" spans="1:7" ht="41.4" x14ac:dyDescent="0.25">
      <c r="A31" s="1" t="s">
        <v>56</v>
      </c>
      <c r="B31" s="8" t="s">
        <v>60</v>
      </c>
      <c r="C31" s="9" t="s">
        <v>62</v>
      </c>
      <c r="D31" s="9"/>
      <c r="E31" s="18"/>
      <c r="F31" s="7">
        <v>0</v>
      </c>
      <c r="G31" s="7">
        <v>20000</v>
      </c>
    </row>
    <row r="32" spans="1:7" ht="41.4" x14ac:dyDescent="0.25">
      <c r="A32" s="1" t="s">
        <v>59</v>
      </c>
      <c r="B32" s="8" t="s">
        <v>61</v>
      </c>
      <c r="C32" s="9" t="s">
        <v>62</v>
      </c>
      <c r="D32" s="9"/>
      <c r="E32" s="18"/>
      <c r="F32" s="7">
        <v>0</v>
      </c>
      <c r="G32" s="7">
        <v>30869.599999999999</v>
      </c>
    </row>
    <row r="33" spans="1:7" ht="27.6" x14ac:dyDescent="0.25">
      <c r="A33" s="1" t="s">
        <v>63</v>
      </c>
      <c r="B33" s="8" t="s">
        <v>67</v>
      </c>
      <c r="C33" s="9" t="s">
        <v>68</v>
      </c>
      <c r="D33" s="9"/>
      <c r="E33" s="18"/>
      <c r="F33" s="7">
        <v>63329.9</v>
      </c>
      <c r="G33" s="7">
        <v>282598.40000000002</v>
      </c>
    </row>
    <row r="34" spans="1:7" ht="27.6" x14ac:dyDescent="0.25">
      <c r="A34" s="1" t="s">
        <v>64</v>
      </c>
      <c r="B34" s="8" t="s">
        <v>69</v>
      </c>
      <c r="C34" s="9" t="s">
        <v>68</v>
      </c>
      <c r="D34" s="9"/>
      <c r="E34" s="18"/>
      <c r="F34" s="7">
        <v>63329.9</v>
      </c>
      <c r="G34" s="7">
        <v>282598.40000000002</v>
      </c>
    </row>
    <row r="35" spans="1:7" ht="27.6" x14ac:dyDescent="0.25">
      <c r="A35" s="1" t="s">
        <v>65</v>
      </c>
      <c r="B35" s="8" t="s">
        <v>70</v>
      </c>
      <c r="C35" s="9" t="s">
        <v>68</v>
      </c>
      <c r="D35" s="9"/>
      <c r="E35" s="18"/>
      <c r="F35" s="7">
        <v>63329.9</v>
      </c>
      <c r="G35" s="7">
        <v>282598.40000000002</v>
      </c>
    </row>
    <row r="36" spans="1:7" ht="20.25" customHeight="1" x14ac:dyDescent="0.25">
      <c r="A36" s="1"/>
      <c r="B36" s="35" t="s">
        <v>11</v>
      </c>
      <c r="C36" s="35"/>
      <c r="D36" s="35"/>
      <c r="E36" s="17">
        <f>E37</f>
        <v>0</v>
      </c>
      <c r="F36" s="17">
        <f>F37</f>
        <v>5000</v>
      </c>
      <c r="G36" s="17">
        <f>G37</f>
        <v>0</v>
      </c>
    </row>
    <row r="37" spans="1:7" ht="27.6" x14ac:dyDescent="0.25">
      <c r="A37" s="1" t="s">
        <v>66</v>
      </c>
      <c r="B37" s="8" t="s">
        <v>12</v>
      </c>
      <c r="C37" s="9" t="s">
        <v>29</v>
      </c>
      <c r="D37" s="9" t="s">
        <v>13</v>
      </c>
      <c r="E37" s="18">
        <v>0</v>
      </c>
      <c r="F37" s="7">
        <v>5000</v>
      </c>
      <c r="G37" s="7">
        <v>0</v>
      </c>
    </row>
    <row r="38" spans="1:7" x14ac:dyDescent="0.25">
      <c r="A38" s="2" t="s">
        <v>23</v>
      </c>
      <c r="B38" s="32" t="s">
        <v>32</v>
      </c>
      <c r="C38" s="32"/>
      <c r="D38" s="32"/>
      <c r="E38" s="19">
        <f>E39</f>
        <v>0</v>
      </c>
      <c r="F38" s="19">
        <f>F39</f>
        <v>13431.8</v>
      </c>
      <c r="G38" s="19">
        <f>G39</f>
        <v>0</v>
      </c>
    </row>
    <row r="39" spans="1:7" ht="41.4" x14ac:dyDescent="0.25">
      <c r="A39" s="1" t="s">
        <v>37</v>
      </c>
      <c r="B39" s="26" t="s">
        <v>38</v>
      </c>
      <c r="C39" s="9" t="s">
        <v>39</v>
      </c>
      <c r="D39" s="26"/>
      <c r="E39" s="7">
        <v>0</v>
      </c>
      <c r="F39" s="7">
        <v>13431.8</v>
      </c>
      <c r="G39" s="7"/>
    </row>
    <row r="40" spans="1:7" x14ac:dyDescent="0.25">
      <c r="A40" s="2" t="s">
        <v>49</v>
      </c>
      <c r="B40" s="32" t="s">
        <v>16</v>
      </c>
      <c r="C40" s="32"/>
      <c r="D40" s="32"/>
      <c r="E40" s="19">
        <f>E41</f>
        <v>516813.2</v>
      </c>
      <c r="F40" s="19">
        <f>F41</f>
        <v>340411.3</v>
      </c>
      <c r="G40" s="19">
        <f>G41</f>
        <v>0</v>
      </c>
    </row>
    <row r="41" spans="1:7" ht="27.6" x14ac:dyDescent="0.25">
      <c r="A41" s="1" t="s">
        <v>50</v>
      </c>
      <c r="B41" s="8" t="s">
        <v>17</v>
      </c>
      <c r="C41" s="9" t="s">
        <v>33</v>
      </c>
      <c r="D41" s="9" t="s">
        <v>34</v>
      </c>
      <c r="E41" s="7">
        <v>516813.2</v>
      </c>
      <c r="F41" s="7">
        <v>340411.3</v>
      </c>
      <c r="G41" s="7">
        <v>0</v>
      </c>
    </row>
    <row r="42" spans="1:7" x14ac:dyDescent="0.25">
      <c r="A42" s="3"/>
      <c r="B42" s="4"/>
      <c r="C42" s="4"/>
      <c r="D42" s="4"/>
      <c r="E42" s="15"/>
    </row>
    <row r="43" spans="1:7" x14ac:dyDescent="0.25">
      <c r="A43" s="3"/>
      <c r="B43" s="4"/>
      <c r="C43" s="4"/>
      <c r="D43" s="4"/>
      <c r="E43" s="15"/>
    </row>
    <row r="44" spans="1:7" x14ac:dyDescent="0.25">
      <c r="A44" s="3"/>
      <c r="B44" s="4"/>
      <c r="C44" s="4"/>
      <c r="D44" s="4"/>
      <c r="E44" s="15"/>
    </row>
    <row r="45" spans="1:7" x14ac:dyDescent="0.25">
      <c r="A45" s="3"/>
      <c r="B45" s="4"/>
      <c r="C45" s="4"/>
      <c r="D45" s="4"/>
      <c r="E45" s="15"/>
    </row>
    <row r="46" spans="1:7" x14ac:dyDescent="0.25">
      <c r="A46" s="3"/>
      <c r="B46" s="4"/>
      <c r="C46" s="4"/>
      <c r="D46" s="4"/>
      <c r="E46" s="15"/>
    </row>
    <row r="47" spans="1:7" x14ac:dyDescent="0.25">
      <c r="A47" s="3"/>
      <c r="B47" s="4"/>
      <c r="C47" s="4"/>
      <c r="D47" s="4"/>
      <c r="E47" s="15"/>
    </row>
    <row r="48" spans="1:7" x14ac:dyDescent="0.25">
      <c r="A48" s="3"/>
      <c r="B48" s="4"/>
      <c r="C48" s="4"/>
      <c r="D48" s="4"/>
      <c r="E48" s="15"/>
    </row>
    <row r="49" spans="1:5" x14ac:dyDescent="0.25">
      <c r="A49" s="3"/>
      <c r="B49" s="4"/>
      <c r="C49" s="4"/>
      <c r="D49" s="4"/>
      <c r="E49" s="15"/>
    </row>
    <row r="50" spans="1:5" x14ac:dyDescent="0.25">
      <c r="A50" s="3"/>
      <c r="B50" s="4"/>
      <c r="C50" s="4"/>
      <c r="D50" s="4"/>
      <c r="E50" s="15"/>
    </row>
    <row r="51" spans="1:5" x14ac:dyDescent="0.25">
      <c r="A51" s="3"/>
      <c r="B51" s="4"/>
      <c r="C51" s="4"/>
      <c r="D51" s="4"/>
      <c r="E51" s="15"/>
    </row>
    <row r="52" spans="1:5" x14ac:dyDescent="0.25">
      <c r="A52" s="3"/>
      <c r="B52" s="4"/>
      <c r="C52" s="4"/>
      <c r="D52" s="4"/>
      <c r="E52" s="15"/>
    </row>
  </sheetData>
  <mergeCells count="27">
    <mergeCell ref="B9:D10"/>
    <mergeCell ref="A18:A19"/>
    <mergeCell ref="B22:D22"/>
    <mergeCell ref="G9:G10"/>
    <mergeCell ref="G18:G19"/>
    <mergeCell ref="E9:E10"/>
    <mergeCell ref="C18:C19"/>
    <mergeCell ref="B12:D12"/>
    <mergeCell ref="B15:D15"/>
    <mergeCell ref="B14:D14"/>
    <mergeCell ref="B13:D13"/>
    <mergeCell ref="B40:D40"/>
    <mergeCell ref="A17:G17"/>
    <mergeCell ref="A7:G7"/>
    <mergeCell ref="B25:D25"/>
    <mergeCell ref="B36:D36"/>
    <mergeCell ref="B38:D38"/>
    <mergeCell ref="B16:D16"/>
    <mergeCell ref="E18:E19"/>
    <mergeCell ref="B18:B19"/>
    <mergeCell ref="B11:D11"/>
    <mergeCell ref="A9:A10"/>
    <mergeCell ref="F9:F10"/>
    <mergeCell ref="B24:D24"/>
    <mergeCell ref="F18:F19"/>
    <mergeCell ref="B21:D21"/>
    <mergeCell ref="D18:D19"/>
  </mergeCells>
  <phoneticPr fontId="0" type="noConversion"/>
  <pageMargins left="0.59055118110236227" right="0.19685039370078741" top="0.39370078740157483" bottom="0.59055118110236227" header="0.23622047244094491" footer="0.19685039370078741"/>
  <pageSetup paperSize="9" scale="85" fitToHeight="0" orientation="landscape" r:id="rId1"/>
  <headerFooter alignWithMargins="0">
    <oddHeader>&amp;CСтраница &amp;P</oddHeader>
    <oddFooter>&amp;C&amp;11Решение Норильского городского Совета депутатов 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 гг</vt:lpstr>
      <vt:lpstr>'2023-2024 гг'!Заголовки_для_печати</vt:lpstr>
      <vt:lpstr>'2023-2024 гг'!Область_печати</vt:lpstr>
    </vt:vector>
  </TitlesOfParts>
  <Company>Дом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304-1</dc:creator>
  <cp:lastModifiedBy>Павлюк Наталия Павловна</cp:lastModifiedBy>
  <cp:lastPrinted>2022-12-01T11:03:22Z</cp:lastPrinted>
  <dcterms:created xsi:type="dcterms:W3CDTF">2008-11-05T03:52:43Z</dcterms:created>
  <dcterms:modified xsi:type="dcterms:W3CDTF">2022-12-12T11:02:29Z</dcterms:modified>
</cp:coreProperties>
</file>